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73\"/>
    </mc:Choice>
  </mc:AlternateContent>
  <xr:revisionPtr revIDLastSave="0" documentId="13_ncr:1_{9CD21FBB-2B16-45C5-9A24-B347832D093B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" i="1" l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6" i="1"/>
  <c r="H65" i="1"/>
  <c r="H64" i="1"/>
  <c r="H63" i="1"/>
  <c r="H62" i="1"/>
  <c r="H61" i="1"/>
  <c r="H60" i="1"/>
  <c r="H58" i="1"/>
  <c r="H57" i="1"/>
  <c r="H56" i="1"/>
  <c r="H54" i="1"/>
  <c r="H53" i="1"/>
  <c r="H52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3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7" i="1"/>
  <c r="H16" i="1"/>
  <c r="H15" i="1"/>
  <c r="J83" i="1" s="1"/>
  <c r="J85" i="1" s="1"/>
</calcChain>
</file>

<file path=xl/sharedStrings.xml><?xml version="1.0" encoding="utf-8"?>
<sst xmlns="http://schemas.openxmlformats.org/spreadsheetml/2006/main" count="213" uniqueCount="155">
  <si>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</si>
  <si>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</si>
  <si>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</si>
  <si>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</si>
  <si>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</si>
  <si>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</si>
  <si>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Redni broj</t>
  </si>
  <si>
    <t>Naziv materijala i opis</t>
  </si>
  <si>
    <t>Jedinica
mjere</t>
  </si>
  <si>
    <t>Planirana količina</t>
  </si>
  <si>
    <t>Jedinična
cijena bez PDV-a</t>
  </si>
  <si>
    <t>STOPA PDV-a u %</t>
  </si>
  <si>
    <t>Iznos  PDV-a</t>
  </si>
  <si>
    <t>Vrijednost bez PDV-a
(4x5)</t>
  </si>
  <si>
    <t>Kataloški 
broj</t>
  </si>
  <si>
    <t>Zaštićeni naziv proizvoda</t>
  </si>
  <si>
    <t>UZORCI</t>
  </si>
  <si>
    <t>1.</t>
  </si>
  <si>
    <t>Neljepljiva kontaktna mrežica od hidrofobne poliesterske gusto tkane mrežice prekrivena srebrom u elementarnom obliku, impregnirana prirodnim mastima bez parafina, ne lijepi se za ranu, sterilna. Mast na oblozi sadrži mješavinu estera prirodnih biljnih masnih kiselina, glicerina, diglicerina i Macrogol 2000, sterilna:</t>
  </si>
  <si>
    <t>1.1.</t>
  </si>
  <si>
    <t>KUT</t>
  </si>
  <si>
    <t>DA PROBA, JEDAN KOM</t>
  </si>
  <si>
    <t xml:space="preserve">1.2. </t>
  </si>
  <si>
    <t>1.3.</t>
  </si>
  <si>
    <t>2.</t>
  </si>
  <si>
    <t>Obloga sa superapsorberom poliakrilatom (SAP) aktivirana Ringerovom otopinom za čišćenje rane, sadrži poliheksametilen bigvanide (PHMB) u SAP jezgri, površina obloge sadrži hidrofobne polipropilenske niti sa silikonskim trakama koje sprječavaju ljepljenje na ranu, primjenjuje se za vlažno zbrinjavanje rana u trajanju od 72 sata, SAP smješten u jezgri obloge onemogućuje djelovanje metaloproteinaze što rezultira ponovnim aktiviranjem zaustavljenog procesa liječenja kroničnih rana, sterilna:</t>
  </si>
  <si>
    <t xml:space="preserve">2.1. </t>
  </si>
  <si>
    <t>2.2.</t>
  </si>
  <si>
    <t xml:space="preserve">dimenzije 7,5x7,5 cm </t>
  </si>
  <si>
    <t>KOM</t>
  </si>
  <si>
    <t xml:space="preserve">2.3. </t>
  </si>
  <si>
    <t xml:space="preserve">dimenzije 5,5 cm </t>
  </si>
  <si>
    <t xml:space="preserve">2.4. </t>
  </si>
  <si>
    <t xml:space="preserve">dimenzije 4x8 cm </t>
  </si>
  <si>
    <t xml:space="preserve">2.5. </t>
  </si>
  <si>
    <t xml:space="preserve">dimenzije 4 cm </t>
  </si>
  <si>
    <t>2.6.</t>
  </si>
  <si>
    <t xml:space="preserve">za kavitete, dimenzije 7,5x7,5 cm </t>
  </si>
  <si>
    <t>2.7.</t>
  </si>
  <si>
    <t xml:space="preserve">za kavitete, dimenzije 4 cm </t>
  </si>
  <si>
    <t>3.1.</t>
  </si>
  <si>
    <t xml:space="preserve"> dimenzije 10x10 cm</t>
  </si>
  <si>
    <t>3.2.</t>
  </si>
  <si>
    <t>3.3.</t>
  </si>
  <si>
    <t xml:space="preserve"> dimenzije 20x20 cm</t>
  </si>
  <si>
    <t>3.4.</t>
  </si>
  <si>
    <t>3.5.</t>
  </si>
  <si>
    <t>okrugli ø 6 cm</t>
  </si>
  <si>
    <t>3.6.</t>
  </si>
  <si>
    <t>3.7.</t>
  </si>
  <si>
    <t xml:space="preserve">za traheostomiju 8x8cm </t>
  </si>
  <si>
    <t>4.1.</t>
  </si>
  <si>
    <t>dimenzije 8x8cm</t>
  </si>
  <si>
    <t>4.2.</t>
  </si>
  <si>
    <t>dimenzije 11x11cm</t>
  </si>
  <si>
    <t>4.3.</t>
  </si>
  <si>
    <t xml:space="preserve">dimenzije 15x15cm </t>
  </si>
  <si>
    <t>4.4.</t>
  </si>
  <si>
    <t>dimenzije 10x20cm</t>
  </si>
  <si>
    <t>4.5.</t>
  </si>
  <si>
    <t>4.6.</t>
  </si>
  <si>
    <t>za sakralni dio, dimenzije 18x18 cm</t>
  </si>
  <si>
    <t xml:space="preserve"> Sterilna hidrokoloidna obloga za rane,  čiji je kontaktni sloj sačinjen od karboksimetilceluloze, a površinski sloj je od poliuretanskog filma koji nije propusan za tekućine i mikroorganizme, a propusan je za plinove. U dodiru s izlučevinama iz rane, obloga stvara želatinozni gel koji istovremeno omogućuje vlažnost okoline rane:</t>
  </si>
  <si>
    <t>5.1.</t>
  </si>
  <si>
    <t>dimenzije 5 x 5 cm, s ljepljivim rubom</t>
  </si>
  <si>
    <t>5.2.</t>
  </si>
  <si>
    <t>dimenzije 7,5 x 7,5 cm, s ljepljivim rubom</t>
  </si>
  <si>
    <t>5.3.</t>
  </si>
  <si>
    <t>5.4.</t>
  </si>
  <si>
    <t>5.5.</t>
  </si>
  <si>
    <t>dimenzije 20 x 20 cm, s ljepljivim rubom</t>
  </si>
  <si>
    <t>5.6.</t>
  </si>
  <si>
    <t>5.7.</t>
  </si>
  <si>
    <t>5.8.</t>
  </si>
  <si>
    <t>tanki, dimenzije 10 x 10 cm, bez ljepljivog ruba</t>
  </si>
  <si>
    <t>5.9.</t>
  </si>
  <si>
    <t>Obloga od netkanog materijala i punila od vlakana kalcijevog alginata (dobivenih od smeđih morskih algi), u doticaju s natrijevim supstancama iz izlučevina rane i krvi dolazi do izmjene iona kalcija i natrija, a na dnu rane stvara se hidrofilni gel koji veže izlučevine iz rane i mikroorganizme, sterilna:</t>
  </si>
  <si>
    <t>6.1.</t>
  </si>
  <si>
    <t>dimenzije 5 x 5 cm</t>
  </si>
  <si>
    <t>6.2.</t>
  </si>
  <si>
    <t>dimenzije 10 x 10 cm</t>
  </si>
  <si>
    <t>6.3.</t>
  </si>
  <si>
    <t>Poliuretanski film, vodootporan u roli, za pričvršćivanje, sadrži papirnatu aplikacijsku foliju:</t>
  </si>
  <si>
    <t>7.1.</t>
  </si>
  <si>
    <t xml:space="preserve">dimenzije 10 cm x 10 m </t>
  </si>
  <si>
    <t>7.2.</t>
  </si>
  <si>
    <t>dimenzije 15 cm x 10 m</t>
  </si>
  <si>
    <t>7.3.</t>
  </si>
  <si>
    <t xml:space="preserve">dimenzije 5 cm x 10 m                </t>
  </si>
  <si>
    <t>Tanki, prozirni, polupropusni ljepljivi poliuretanski film, propusan za plinove i nepropusan za tekućine i mikroorganizme, područje oko rane održava vlažnim, te omogućuje nadzor stanja rane i poručja oko rane, sterilan:</t>
  </si>
  <si>
    <t>8.1.</t>
  </si>
  <si>
    <t>dimenzije 6x7 cm</t>
  </si>
  <si>
    <t>8.2.</t>
  </si>
  <si>
    <t xml:space="preserve">dimenzije 10x12,5 cm                             </t>
  </si>
  <si>
    <t>8.3.</t>
  </si>
  <si>
    <t xml:space="preserve">dimenzije 10x15 cm                               </t>
  </si>
  <si>
    <t>8.4.</t>
  </si>
  <si>
    <t xml:space="preserve">dimenzije 15x20 cm                               </t>
  </si>
  <si>
    <t>8.5.</t>
  </si>
  <si>
    <t xml:space="preserve">dimenzije 10x25 cm                                </t>
  </si>
  <si>
    <t>8.6.</t>
  </si>
  <si>
    <t xml:space="preserve">dimenzije 12x25 cm                                </t>
  </si>
  <si>
    <t>8.7.</t>
  </si>
  <si>
    <t xml:space="preserve">dimenzije 20x30 cm                                </t>
  </si>
  <si>
    <t>Sterilan samoljepljivi zavoj za rane napravljen od mekog, netkanog materijala s upijajućim jastučićem koji se sastoji od 2 sloja: propusna polietilenska mrežica koja sprječava ljepljenje jastučića na ranu i propusnog sloja izrađenog od viskoze koji omogućuje apsorpciju eksudata; presvučen je slojem sintetičkog ljepila na bazi gume koje ne sadrži lateks, kolofonij, teške metale ni ftalate:</t>
  </si>
  <si>
    <t>9.1.</t>
  </si>
  <si>
    <t xml:space="preserve">dimenzije 20x8 cm                  </t>
  </si>
  <si>
    <t>9.2.</t>
  </si>
  <si>
    <t xml:space="preserve">dimenzije 20x10 cm                </t>
  </si>
  <si>
    <t>9.3.</t>
  </si>
  <si>
    <t xml:space="preserve">dimenzije 25x10 cm                </t>
  </si>
  <si>
    <t>9.4.</t>
  </si>
  <si>
    <t xml:space="preserve">dimenzije 35x10 cm                </t>
  </si>
  <si>
    <t>9.5.</t>
  </si>
  <si>
    <t xml:space="preserve">dimenzije 7,2x5 cm             </t>
  </si>
  <si>
    <t>9.6.</t>
  </si>
  <si>
    <t xml:space="preserve">dimenzije 6x10 cm              </t>
  </si>
  <si>
    <t>9.7.</t>
  </si>
  <si>
    <t xml:space="preserve">dimenzije 6x15 cm              </t>
  </si>
  <si>
    <t>9.8.</t>
  </si>
  <si>
    <t xml:space="preserve">dimenzije 8x10 cm              </t>
  </si>
  <si>
    <t>9.9.</t>
  </si>
  <si>
    <t xml:space="preserve">dimenzije 8x15 cm              </t>
  </si>
  <si>
    <t>Tanki, prozirni,polupropusni ljepljivi poliuretanski film, s jastučićem visoke sposobnosti upijanja:</t>
  </si>
  <si>
    <t>10.1.</t>
  </si>
  <si>
    <t>dimenzije 9 x 10 cm (jastučić 4x6 cm)</t>
  </si>
  <si>
    <t>10.2.</t>
  </si>
  <si>
    <t>dimenzije 9 x 15 cm (jastučić 4x11 cm)</t>
  </si>
  <si>
    <t>10.3.</t>
  </si>
  <si>
    <t>dimenzije 10 x 20 cm (jastučić 5x16 cm)</t>
  </si>
  <si>
    <t>10.4.</t>
  </si>
  <si>
    <t>dimenzije 10 x 25 cm (jastučić 5x20 cm)</t>
  </si>
  <si>
    <t>10.5.</t>
  </si>
  <si>
    <t>dimenzije 5 x 7.2 cm (jastučić 2.5x4 cm)</t>
  </si>
  <si>
    <t>Cijena ponude bez PDV-a:</t>
  </si>
  <si>
    <t>Iznos PDV-a:</t>
  </si>
  <si>
    <t>Ukupna cijena ponude:</t>
  </si>
  <si>
    <t>NAPOMENA: ZA STAVKE KOJE SU NA  OSNOVNOJ LISTI ORTOPEDSKIH I DRUGIH POMAGALA HRVATSKOG ZAVODA ZA ZDRAVSTVENO OSIGURANJE PONUĐENI ZAŠTIĆENI NAZIVI PROIZVODA (POMAGALA) MORAJU BITI NAVEDENI U OSNOVNOJ LISTI ORTOPEDSKIH I DRUGIH POMAGALA HRVATSKOG ZAVODA ZA ZDRAVSTVENO OSIGURANJE</t>
  </si>
  <si>
    <t>DA PROBA JEDAN KOM</t>
  </si>
  <si>
    <t>GRUPA 15: POKRIVALA ZA RANE</t>
  </si>
  <si>
    <t>dimenzije 5x5 cm 10/1</t>
  </si>
  <si>
    <t>dimenzije 10x10 cm 10/1</t>
  </si>
  <si>
    <t>dimenzije 10x20 cm 10/1</t>
  </si>
  <si>
    <t xml:space="preserve"> dimenzije 10x20 cm 5/1</t>
  </si>
  <si>
    <t xml:space="preserve"> dimenzije 15x15 cm 5/1</t>
  </si>
  <si>
    <t>za sakralni dio, dimenzije 22x22 cm 10/1</t>
  </si>
  <si>
    <t>dimenzije 20x20cm 10/1</t>
  </si>
  <si>
    <t>dimenzije 10 x 10 cm, s ljepljivim rubom 10/1</t>
  </si>
  <si>
    <t>dimenzije 15 x 15 cm, s ljepljivim rubom 5/1</t>
  </si>
  <si>
    <t>za sakralnu regiju dimenzije 12 x 18 cm, s ljepljivim rubom 5/1</t>
  </si>
  <si>
    <t>za petu i/ili lakat dimenzije 8 x 12 cm, s ljepljivim rubom 10/1</t>
  </si>
  <si>
    <t>tanki, dimenzije 15 x 15 cm, bez ljepljivog ruba 5/1</t>
  </si>
  <si>
    <t>dimenzije 10 x 20 cm 5/1 (jastučić 5x16 cm)</t>
  </si>
  <si>
    <r>
      <t xml:space="preserve">Poliuretanska pjenasta obloga </t>
    </r>
    <r>
      <rPr>
        <u/>
        <sz val="10"/>
        <rFont val="Sylfaen"/>
        <family val="1"/>
        <charset val="238"/>
      </rPr>
      <t>bez ljepljivog ruba</t>
    </r>
    <r>
      <rPr>
        <sz val="10"/>
        <rFont val="Sylfaen"/>
        <family val="1"/>
        <charset val="238"/>
      </rPr>
      <t xml:space="preserve"> i tankog gornjeg polupropusnog, poliuretanskog sloja, s različitim veličinama pora za upijanje eksudata, posebna hidrofilna pjenasta struktura pomoću jakog kapilarnog djelovanja osigurava brzo odvođenje izlučevina iz rane u unutrašnjost obloge, a ujedno uravnoteženo održava okruženje rane vlažnim, sterilna:</t>
    </r>
  </si>
  <si>
    <r>
      <t xml:space="preserve">Poliuretanska pjenasta obloga </t>
    </r>
    <r>
      <rPr>
        <u/>
        <sz val="10"/>
        <rFont val="Sylfaen"/>
        <family val="1"/>
        <charset val="238"/>
      </rPr>
      <t>s ljepljivim rubom</t>
    </r>
    <r>
      <rPr>
        <sz val="10"/>
        <rFont val="Sylfaen"/>
        <family val="1"/>
        <charset val="238"/>
      </rPr>
      <t xml:space="preserve"> od polupropusnog poliuretanskog filma s hipoalergenim ljepilom, sterilna: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</si>
</sst>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Sylfaen"/>
      <family val="1"/>
      <charset val="238"/>
    </font>
    <font>
      <sz val="12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9"/>
      <name val="Sylfaen"/>
      <family val="1"/>
      <charset val="238"/>
    </font>
    <font>
      <sz val="9"/>
      <name val="Sylfaen"/>
      <family val="1"/>
      <charset val="238"/>
    </font>
    <font>
      <sz val="9"/>
      <color theme="1"/>
      <name val="Arial"/>
      <family val="2"/>
      <charset val="238"/>
    </font>
    <font>
      <sz val="9"/>
      <color theme="1"/>
      <name val="Sylfaen"/>
      <family val="1"/>
      <charset val="238"/>
    </font>
    <font>
      <sz val="10"/>
      <name val="Sylfaen"/>
      <family val="1"/>
      <charset val="238"/>
    </font>
    <font>
      <b/>
      <sz val="9"/>
      <color theme="1"/>
      <name val="Sylfaen"/>
      <family val="1"/>
      <charset val="238"/>
    </font>
    <font>
      <sz val="9"/>
      <color indexed="8"/>
      <name val="Arial"/>
      <family val="2"/>
      <charset val="238"/>
    </font>
    <font>
      <sz val="11"/>
      <color indexed="8"/>
      <name val="Calibri"/>
      <family val="2"/>
    </font>
    <font>
      <sz val="10"/>
      <color indexed="8"/>
      <name val="Arial"/>
      <family val="2"/>
      <charset val="238"/>
    </font>
    <font>
      <sz val="9"/>
      <color indexed="8"/>
      <name val="Sylfaen"/>
      <family val="1"/>
      <charset val="238"/>
    </font>
    <font>
      <sz val="10"/>
      <color theme="1"/>
      <name val="Sylfaen"/>
      <family val="1"/>
      <charset val="238"/>
    </font>
    <font>
      <u/>
      <sz val="10"/>
      <name val="Sylfaen"/>
      <family val="1"/>
      <charset val="238"/>
    </font>
    <font>
      <sz val="10"/>
      <color indexed="8"/>
      <name val="Sylfae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164" fontId="1" fillId="0" borderId="0" applyFont="0" applyFill="0" applyBorder="0" applyAlignment="0" applyProtection="0"/>
    <xf numFmtId="0" fontId="9" fillId="0" borderId="0"/>
    <xf numFmtId="0" fontId="17" fillId="0" borderId="0"/>
    <xf numFmtId="0" fontId="18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indent="4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10" fillId="4" borderId="1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1" fontId="11" fillId="4" borderId="1" xfId="1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left" vertical="center"/>
    </xf>
    <xf numFmtId="4" fontId="12" fillId="0" borderId="1" xfId="0" applyNumberFormat="1" applyFont="1" applyBorder="1" applyAlignment="1">
      <alignment horizontal="left" vertical="top"/>
    </xf>
    <xf numFmtId="0" fontId="15" fillId="4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center"/>
    </xf>
    <xf numFmtId="164" fontId="13" fillId="4" borderId="1" xfId="2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1" fontId="3" fillId="4" borderId="1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4" fontId="4" fillId="4" borderId="1" xfId="3" applyNumberFormat="1" applyFont="1" applyFill="1" applyBorder="1" applyAlignment="1">
      <alignment horizontal="center" vertical="center"/>
    </xf>
    <xf numFmtId="4" fontId="12" fillId="4" borderId="1" xfId="2" applyNumberFormat="1" applyFont="1" applyFill="1" applyBorder="1" applyAlignment="1">
      <alignment horizontal="center" vertical="center"/>
    </xf>
    <xf numFmtId="164" fontId="12" fillId="4" borderId="1" xfId="2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4" fillId="4" borderId="1" xfId="4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8" fillId="4" borderId="1" xfId="2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9" fillId="4" borderId="1" xfId="4" applyNumberFormat="1" applyFont="1" applyFill="1" applyBorder="1" applyAlignment="1">
      <alignment horizontal="center" vertical="center"/>
    </xf>
    <xf numFmtId="16" fontId="13" fillId="4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horizontal="left"/>
      <protection locked="0"/>
    </xf>
    <xf numFmtId="0" fontId="14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left" vertical="center"/>
    </xf>
    <xf numFmtId="0" fontId="14" fillId="4" borderId="1" xfId="5" applyFont="1" applyFill="1" applyBorder="1" applyAlignment="1">
      <alignment horizontal="left" vertical="center" wrapText="1"/>
    </xf>
    <xf numFmtId="0" fontId="22" fillId="4" borderId="1" xfId="4" applyFont="1" applyFill="1" applyBorder="1" applyAlignment="1">
      <alignment horizontal="left" vertical="center"/>
    </xf>
    <xf numFmtId="0" fontId="14" fillId="4" borderId="1" xfId="4" applyFont="1" applyFill="1" applyBorder="1" applyAlignment="1">
      <alignment horizontal="left" vertical="center"/>
    </xf>
    <xf numFmtId="49" fontId="0" fillId="5" borderId="0" xfId="0" applyNumberFormat="1" applyFill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0" borderId="6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</cellXfs>
  <cellStyles count="6">
    <cellStyle name="Excel Built-in Normal 1" xfId="4" xr:uid="{00000000-0005-0000-0000-000000000000}"/>
    <cellStyle name="Normal 2" xfId="1" xr:uid="{00000000-0005-0000-0000-000001000000}"/>
    <cellStyle name="Normal 2 2" xfId="3" xr:uid="{00000000-0005-0000-0000-000002000000}"/>
    <cellStyle name="Normal_Sheet1" xfId="5" xr:uid="{00000000-0005-0000-0000-000003000000}"/>
    <cellStyle name="Normalno" xfId="0" builtinId="0"/>
    <cellStyle name="Zarez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8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E1D0E97-BFAF-4765-9754-EB6EC023B468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8201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1174544-C4E1-449E-A63E-183BFC55D525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3152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409575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2F52AAB-715A-437B-8FD4-BA3B45DDFD1B}"/>
            </a:ext>
          </a:extLst>
        </xdr:cNvPr>
        <xdr:cNvSpPr>
          <a:spLocks noChangeShapeType="1"/>
        </xdr:cNvSpPr>
      </xdr:nvSpPr>
      <xdr:spPr bwMode="auto">
        <a:xfrm>
          <a:off x="9639300" y="971550"/>
          <a:ext cx="695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DADFC1B2-2DF1-481A-A869-3C8561A98030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8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11FA105-E613-49FF-91B9-30BE8D090CEE}"/>
            </a:ext>
          </a:extLst>
        </xdr:cNvPr>
        <xdr:cNvSpPr>
          <a:spLocks noChangeShapeType="1"/>
        </xdr:cNvSpPr>
      </xdr:nvSpPr>
      <xdr:spPr bwMode="auto">
        <a:xfrm>
          <a:off x="5181600" y="971550"/>
          <a:ext cx="404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8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C70A39E-FDBF-4B10-A89C-F28BD8577350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8201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63419C3-CB3B-4109-8101-5F0701881AA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314325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1A8AFEDB-CBE3-4497-BCE3-76C7F0E0403A}"/>
            </a:ext>
          </a:extLst>
        </xdr:cNvPr>
        <xdr:cNvSpPr>
          <a:spLocks noChangeShapeType="1"/>
        </xdr:cNvSpPr>
      </xdr:nvSpPr>
      <xdr:spPr bwMode="auto">
        <a:xfrm>
          <a:off x="9544050" y="647700"/>
          <a:ext cx="790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885825</xdr:colOff>
      <xdr:row>13</xdr:row>
      <xdr:rowOff>0</xdr:rowOff>
    </xdr:from>
    <xdr:to>
      <xdr:col>2</xdr:col>
      <xdr:colOff>38100</xdr:colOff>
      <xdr:row>13</xdr:row>
      <xdr:rowOff>161925</xdr:rowOff>
    </xdr:to>
    <xdr:sp macro="" textlink="">
      <xdr:nvSpPr>
        <xdr:cNvPr id="10" name="TextBox 8">
          <a:extLst>
            <a:ext uri="{FF2B5EF4-FFF2-40B4-BE49-F238E27FC236}">
              <a16:creationId xmlns:a16="http://schemas.microsoft.com/office/drawing/2014/main" id="{F1216CED-6746-4E82-9AA2-B5A427E348BB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13</xdr:row>
      <xdr:rowOff>0</xdr:rowOff>
    </xdr:from>
    <xdr:to>
      <xdr:col>2</xdr:col>
      <xdr:colOff>38100</xdr:colOff>
      <xdr:row>13</xdr:row>
      <xdr:rowOff>161925</xdr:rowOff>
    </xdr:to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B7FD94E6-5269-4427-8A13-54EC79F4C240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82</xdr:row>
      <xdr:rowOff>0</xdr:rowOff>
    </xdr:from>
    <xdr:to>
      <xdr:col>2</xdr:col>
      <xdr:colOff>9144</xdr:colOff>
      <xdr:row>83</xdr:row>
      <xdr:rowOff>8863</xdr:rowOff>
    </xdr:to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B74C4424-C6E1-4C1A-93FC-739A7C476F6C}"/>
            </a:ext>
          </a:extLst>
        </xdr:cNvPr>
        <xdr:cNvSpPr txBox="1">
          <a:spLocks noChangeArrowheads="1"/>
        </xdr:cNvSpPr>
      </xdr:nvSpPr>
      <xdr:spPr bwMode="auto">
        <a:xfrm>
          <a:off x="190500" y="25812750"/>
          <a:ext cx="1037844" cy="199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885825</xdr:colOff>
      <xdr:row>82</xdr:row>
      <xdr:rowOff>0</xdr:rowOff>
    </xdr:from>
    <xdr:to>
      <xdr:col>2</xdr:col>
      <xdr:colOff>38100</xdr:colOff>
      <xdr:row>83</xdr:row>
      <xdr:rowOff>9525</xdr:rowOff>
    </xdr:to>
    <xdr:sp macro="" textlink="">
      <xdr:nvSpPr>
        <xdr:cNvPr id="13" name="TextBox 8">
          <a:extLst>
            <a:ext uri="{FF2B5EF4-FFF2-40B4-BE49-F238E27FC236}">
              <a16:creationId xmlns:a16="http://schemas.microsoft.com/office/drawing/2014/main" id="{498688C5-31AB-487B-97D1-594A2EAA1711}"/>
            </a:ext>
          </a:extLst>
        </xdr:cNvPr>
        <xdr:cNvSpPr txBox="1">
          <a:spLocks noChangeArrowheads="1"/>
        </xdr:cNvSpPr>
      </xdr:nvSpPr>
      <xdr:spPr bwMode="auto">
        <a:xfrm>
          <a:off x="1495425" y="25812750"/>
          <a:ext cx="38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82</xdr:row>
      <xdr:rowOff>0</xdr:rowOff>
    </xdr:from>
    <xdr:to>
      <xdr:col>2</xdr:col>
      <xdr:colOff>9144</xdr:colOff>
      <xdr:row>83</xdr:row>
      <xdr:rowOff>8863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18F57EAF-2DFC-4210-900F-ABA936D46F45}"/>
            </a:ext>
          </a:extLst>
        </xdr:cNvPr>
        <xdr:cNvSpPr txBox="1">
          <a:spLocks noChangeArrowheads="1"/>
        </xdr:cNvSpPr>
      </xdr:nvSpPr>
      <xdr:spPr bwMode="auto">
        <a:xfrm>
          <a:off x="190500" y="25812750"/>
          <a:ext cx="1037844" cy="199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885825</xdr:colOff>
      <xdr:row>82</xdr:row>
      <xdr:rowOff>0</xdr:rowOff>
    </xdr:from>
    <xdr:to>
      <xdr:col>2</xdr:col>
      <xdr:colOff>38100</xdr:colOff>
      <xdr:row>83</xdr:row>
      <xdr:rowOff>9525</xdr:rowOff>
    </xdr:to>
    <xdr:sp macro="" textlink="">
      <xdr:nvSpPr>
        <xdr:cNvPr id="15" name="TextBox 6">
          <a:extLst>
            <a:ext uri="{FF2B5EF4-FFF2-40B4-BE49-F238E27FC236}">
              <a16:creationId xmlns:a16="http://schemas.microsoft.com/office/drawing/2014/main" id="{B22C55A1-5FCE-43E8-8FFC-A55B7F94B897}"/>
            </a:ext>
          </a:extLst>
        </xdr:cNvPr>
        <xdr:cNvSpPr txBox="1">
          <a:spLocks noChangeArrowheads="1"/>
        </xdr:cNvSpPr>
      </xdr:nvSpPr>
      <xdr:spPr bwMode="auto">
        <a:xfrm>
          <a:off x="1495425" y="25812750"/>
          <a:ext cx="38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13</xdr:row>
      <xdr:rowOff>0</xdr:rowOff>
    </xdr:from>
    <xdr:to>
      <xdr:col>2</xdr:col>
      <xdr:colOff>38100</xdr:colOff>
      <xdr:row>13</xdr:row>
      <xdr:rowOff>161925</xdr:rowOff>
    </xdr:to>
    <xdr:sp macro="" textlink="">
      <xdr:nvSpPr>
        <xdr:cNvPr id="16" name="TextBox 8">
          <a:extLst>
            <a:ext uri="{FF2B5EF4-FFF2-40B4-BE49-F238E27FC236}">
              <a16:creationId xmlns:a16="http://schemas.microsoft.com/office/drawing/2014/main" id="{D29FC94A-05DD-4185-8F27-E4A60F8AF89B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13</xdr:row>
      <xdr:rowOff>0</xdr:rowOff>
    </xdr:from>
    <xdr:to>
      <xdr:col>2</xdr:col>
      <xdr:colOff>38100</xdr:colOff>
      <xdr:row>13</xdr:row>
      <xdr:rowOff>161925</xdr:rowOff>
    </xdr:to>
    <xdr:sp macro="" textlink="">
      <xdr:nvSpPr>
        <xdr:cNvPr id="17" name="TextBox 8">
          <a:extLst>
            <a:ext uri="{FF2B5EF4-FFF2-40B4-BE49-F238E27FC236}">
              <a16:creationId xmlns:a16="http://schemas.microsoft.com/office/drawing/2014/main" id="{BD94EF68-A57E-45DE-A6E5-D7412DA1C3D2}"/>
            </a:ext>
          </a:extLst>
        </xdr:cNvPr>
        <xdr:cNvSpPr txBox="1">
          <a:spLocks noChangeArrowheads="1"/>
        </xdr:cNvSpPr>
      </xdr:nvSpPr>
      <xdr:spPr bwMode="auto">
        <a:xfrm>
          <a:off x="1495425" y="2857500"/>
          <a:ext cx="1752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workbookViewId="0">
      <selection activeCell="D90" sqref="D90"/>
    </sheetView>
  </sheetViews>
  <sheetFormatPr defaultRowHeight="15" x14ac:dyDescent="0.25"/>
  <cols>
    <col min="2" max="2" width="39" customWidth="1"/>
    <col min="3" max="3" width="12.7109375" customWidth="1"/>
    <col min="4" max="4" width="13" customWidth="1"/>
    <col min="5" max="5" width="13.7109375" customWidth="1"/>
    <col min="7" max="7" width="12.42578125" customWidth="1"/>
    <col min="8" max="8" width="14" customWidth="1"/>
    <col min="9" max="9" width="15.28515625" customWidth="1"/>
    <col min="10" max="10" width="16.5703125" customWidth="1"/>
    <col min="11" max="11" width="23" customWidth="1"/>
  </cols>
  <sheetData>
    <row r="1" spans="1:11" x14ac:dyDescent="0.25">
      <c r="A1" s="1"/>
    </row>
    <row r="2" spans="1:11" x14ac:dyDescent="0.25">
      <c r="A2" t="s">
        <v>0</v>
      </c>
    </row>
    <row r="4" spans="1:11" x14ac:dyDescent="0.25">
      <c r="A4" t="s">
        <v>1</v>
      </c>
      <c r="J4" t="s">
        <v>2</v>
      </c>
    </row>
    <row r="6" spans="1:11" x14ac:dyDescent="0.25">
      <c r="A6" t="s">
        <v>3</v>
      </c>
      <c r="D6" t="s">
        <v>4</v>
      </c>
      <c r="J6" s="2" t="s">
        <v>5</v>
      </c>
    </row>
    <row r="8" spans="1:11" x14ac:dyDescent="0.25">
      <c r="A8" s="3"/>
      <c r="B8" s="4"/>
      <c r="C8" s="5"/>
      <c r="D8" s="4"/>
      <c r="E8" s="6"/>
      <c r="F8" s="6"/>
      <c r="G8" s="6"/>
      <c r="H8" s="6"/>
      <c r="I8" s="4"/>
      <c r="J8" s="4"/>
    </row>
    <row r="9" spans="1:11" ht="18" x14ac:dyDescent="0.35">
      <c r="A9" s="7"/>
    </row>
    <row r="10" spans="1:11" ht="18" x14ac:dyDescent="0.35">
      <c r="A10" s="7"/>
    </row>
    <row r="11" spans="1:11" ht="15.75" x14ac:dyDescent="0.25">
      <c r="A11" s="8"/>
      <c r="B11" s="1" t="s">
        <v>139</v>
      </c>
    </row>
    <row r="12" spans="1:11" ht="38.25" x14ac:dyDescent="0.25">
      <c r="A12" s="9" t="s">
        <v>6</v>
      </c>
      <c r="B12" s="9" t="s">
        <v>7</v>
      </c>
      <c r="C12" s="9" t="s">
        <v>8</v>
      </c>
      <c r="D12" s="9" t="s">
        <v>9</v>
      </c>
      <c r="E12" s="10" t="s">
        <v>10</v>
      </c>
      <c r="F12" s="11" t="s">
        <v>11</v>
      </c>
      <c r="G12" s="12" t="s">
        <v>12</v>
      </c>
      <c r="H12" s="10" t="s">
        <v>13</v>
      </c>
      <c r="I12" s="9" t="s">
        <v>14</v>
      </c>
      <c r="J12" s="9" t="s">
        <v>15</v>
      </c>
      <c r="K12" s="12" t="s">
        <v>16</v>
      </c>
    </row>
    <row r="13" spans="1:1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</row>
    <row r="14" spans="1:11" ht="105" x14ac:dyDescent="0.25">
      <c r="A14" s="14" t="s">
        <v>17</v>
      </c>
      <c r="B14" s="52" t="s">
        <v>18</v>
      </c>
      <c r="C14" s="15"/>
      <c r="D14" s="15"/>
      <c r="E14" s="16"/>
      <c r="F14" s="16"/>
      <c r="G14" s="16"/>
      <c r="H14" s="16"/>
      <c r="I14" s="17"/>
      <c r="J14" s="18"/>
      <c r="K14" s="19"/>
    </row>
    <row r="15" spans="1:11" x14ac:dyDescent="0.25">
      <c r="A15" s="20" t="s">
        <v>19</v>
      </c>
      <c r="B15" s="52" t="s">
        <v>140</v>
      </c>
      <c r="C15" s="15" t="s">
        <v>20</v>
      </c>
      <c r="D15" s="21">
        <v>1</v>
      </c>
      <c r="E15" s="22"/>
      <c r="F15" s="22"/>
      <c r="G15" s="23"/>
      <c r="H15" s="19">
        <f>D15*E15</f>
        <v>0</v>
      </c>
      <c r="I15" s="17"/>
      <c r="J15" s="24"/>
      <c r="K15" s="25"/>
    </row>
    <row r="16" spans="1:11" x14ac:dyDescent="0.25">
      <c r="A16" s="20" t="s">
        <v>22</v>
      </c>
      <c r="B16" s="52" t="s">
        <v>141</v>
      </c>
      <c r="C16" s="15" t="s">
        <v>20</v>
      </c>
      <c r="D16" s="21">
        <v>14</v>
      </c>
      <c r="E16" s="22"/>
      <c r="F16" s="22"/>
      <c r="G16" s="23"/>
      <c r="H16" s="19">
        <f t="shared" ref="H16:H79" si="0">D16*E16</f>
        <v>0</v>
      </c>
      <c r="I16" s="17"/>
      <c r="J16" s="24"/>
      <c r="K16" s="26"/>
    </row>
    <row r="17" spans="1:11" x14ac:dyDescent="0.25">
      <c r="A17" s="20" t="s">
        <v>23</v>
      </c>
      <c r="B17" s="52" t="s">
        <v>142</v>
      </c>
      <c r="C17" s="15" t="s">
        <v>20</v>
      </c>
      <c r="D17" s="21">
        <v>6</v>
      </c>
      <c r="E17" s="22"/>
      <c r="F17" s="22"/>
      <c r="G17" s="23"/>
      <c r="H17" s="19">
        <f t="shared" si="0"/>
        <v>0</v>
      </c>
      <c r="I17" s="17"/>
      <c r="J17" s="24"/>
      <c r="K17" s="25"/>
    </row>
    <row r="18" spans="1:11" ht="165" x14ac:dyDescent="0.25">
      <c r="A18" s="27" t="s">
        <v>24</v>
      </c>
      <c r="B18" s="52" t="s">
        <v>25</v>
      </c>
      <c r="C18" s="15"/>
      <c r="D18" s="21"/>
      <c r="E18" s="22"/>
      <c r="F18" s="22"/>
      <c r="G18" s="22"/>
      <c r="H18" s="19"/>
      <c r="I18" s="17"/>
      <c r="J18" s="18"/>
      <c r="K18" s="19"/>
    </row>
    <row r="19" spans="1:11" x14ac:dyDescent="0.25">
      <c r="A19" s="21" t="s">
        <v>26</v>
      </c>
      <c r="B19" s="52" t="s">
        <v>141</v>
      </c>
      <c r="C19" s="15" t="s">
        <v>20</v>
      </c>
      <c r="D19" s="21">
        <v>10</v>
      </c>
      <c r="E19" s="22"/>
      <c r="F19" s="22"/>
      <c r="G19" s="23"/>
      <c r="H19" s="19">
        <f t="shared" si="0"/>
        <v>0</v>
      </c>
      <c r="I19" s="17"/>
      <c r="J19" s="24"/>
      <c r="K19" s="28"/>
    </row>
    <row r="20" spans="1:11" x14ac:dyDescent="0.25">
      <c r="A20" s="21" t="s">
        <v>27</v>
      </c>
      <c r="B20" s="52" t="s">
        <v>28</v>
      </c>
      <c r="C20" s="15" t="s">
        <v>29</v>
      </c>
      <c r="D20" s="21">
        <v>1</v>
      </c>
      <c r="E20" s="22"/>
      <c r="F20" s="22"/>
      <c r="G20" s="23"/>
      <c r="H20" s="19">
        <f t="shared" si="0"/>
        <v>0</v>
      </c>
      <c r="I20" s="17"/>
      <c r="J20" s="24"/>
      <c r="K20" s="29"/>
    </row>
    <row r="21" spans="1:11" x14ac:dyDescent="0.25">
      <c r="A21" s="21" t="s">
        <v>30</v>
      </c>
      <c r="B21" s="52" t="s">
        <v>31</v>
      </c>
      <c r="C21" s="15" t="s">
        <v>29</v>
      </c>
      <c r="D21" s="21">
        <v>1</v>
      </c>
      <c r="E21" s="22"/>
      <c r="F21" s="22"/>
      <c r="G21" s="23"/>
      <c r="H21" s="19">
        <f t="shared" si="0"/>
        <v>0</v>
      </c>
      <c r="I21" s="17"/>
      <c r="J21" s="24"/>
      <c r="K21" s="29"/>
    </row>
    <row r="22" spans="1:11" x14ac:dyDescent="0.25">
      <c r="A22" s="21" t="s">
        <v>32</v>
      </c>
      <c r="B22" s="52" t="s">
        <v>33</v>
      </c>
      <c r="C22" s="15" t="s">
        <v>29</v>
      </c>
      <c r="D22" s="21">
        <v>1</v>
      </c>
      <c r="E22" s="22"/>
      <c r="F22" s="22"/>
      <c r="G22" s="23"/>
      <c r="H22" s="19">
        <f t="shared" si="0"/>
        <v>0</v>
      </c>
      <c r="I22" s="17"/>
      <c r="J22" s="24"/>
      <c r="K22" s="29"/>
    </row>
    <row r="23" spans="1:11" x14ac:dyDescent="0.25">
      <c r="A23" s="21" t="s">
        <v>34</v>
      </c>
      <c r="B23" s="52" t="s">
        <v>35</v>
      </c>
      <c r="C23" s="15" t="s">
        <v>29</v>
      </c>
      <c r="D23" s="21">
        <v>1</v>
      </c>
      <c r="E23" s="22"/>
      <c r="F23" s="22"/>
      <c r="G23" s="23"/>
      <c r="H23" s="19">
        <f t="shared" si="0"/>
        <v>0</v>
      </c>
      <c r="I23" s="17"/>
      <c r="J23" s="24"/>
      <c r="K23" s="29"/>
    </row>
    <row r="24" spans="1:11" x14ac:dyDescent="0.25">
      <c r="A24" s="21" t="s">
        <v>36</v>
      </c>
      <c r="B24" s="53" t="s">
        <v>37</v>
      </c>
      <c r="C24" s="15" t="s">
        <v>29</v>
      </c>
      <c r="D24" s="21">
        <v>1</v>
      </c>
      <c r="E24" s="22"/>
      <c r="F24" s="22"/>
      <c r="G24" s="23"/>
      <c r="H24" s="19">
        <f t="shared" si="0"/>
        <v>0</v>
      </c>
      <c r="I24" s="17"/>
      <c r="J24" s="24"/>
      <c r="K24" s="29"/>
    </row>
    <row r="25" spans="1:11" x14ac:dyDescent="0.25">
      <c r="A25" s="21" t="s">
        <v>38</v>
      </c>
      <c r="B25" s="53" t="s">
        <v>39</v>
      </c>
      <c r="C25" s="15" t="s">
        <v>29</v>
      </c>
      <c r="D25" s="21">
        <v>1</v>
      </c>
      <c r="E25" s="22"/>
      <c r="F25" s="22"/>
      <c r="G25" s="23"/>
      <c r="H25" s="19">
        <f t="shared" si="0"/>
        <v>0</v>
      </c>
      <c r="I25" s="17"/>
      <c r="J25" s="24"/>
      <c r="K25" s="29"/>
    </row>
    <row r="26" spans="1:11" ht="120" x14ac:dyDescent="0.25">
      <c r="A26" s="27">
        <v>3</v>
      </c>
      <c r="B26" s="52" t="s">
        <v>153</v>
      </c>
      <c r="C26" s="15"/>
      <c r="D26" s="30"/>
      <c r="E26" s="22"/>
      <c r="F26" s="22"/>
      <c r="G26" s="23"/>
      <c r="H26" s="19"/>
      <c r="I26" s="17"/>
      <c r="J26" s="24"/>
      <c r="K26" s="29"/>
    </row>
    <row r="27" spans="1:11" x14ac:dyDescent="0.25">
      <c r="A27" s="21" t="s">
        <v>40</v>
      </c>
      <c r="B27" s="52" t="s">
        <v>41</v>
      </c>
      <c r="C27" s="15" t="s">
        <v>29</v>
      </c>
      <c r="D27" s="31">
        <v>1</v>
      </c>
      <c r="E27" s="22"/>
      <c r="F27" s="22"/>
      <c r="G27" s="23"/>
      <c r="H27" s="19">
        <f t="shared" si="0"/>
        <v>0</v>
      </c>
      <c r="I27" s="17"/>
      <c r="J27" s="24"/>
      <c r="K27" s="26" t="s">
        <v>21</v>
      </c>
    </row>
    <row r="28" spans="1:11" x14ac:dyDescent="0.25">
      <c r="A28" s="21" t="s">
        <v>42</v>
      </c>
      <c r="B28" s="52" t="s">
        <v>143</v>
      </c>
      <c r="C28" s="15" t="s">
        <v>20</v>
      </c>
      <c r="D28" s="20">
        <v>1</v>
      </c>
      <c r="E28" s="22"/>
      <c r="F28" s="22"/>
      <c r="G28" s="23"/>
      <c r="H28" s="19">
        <f t="shared" si="0"/>
        <v>0</v>
      </c>
      <c r="I28" s="17"/>
      <c r="J28" s="24"/>
      <c r="K28" s="29"/>
    </row>
    <row r="29" spans="1:11" x14ac:dyDescent="0.25">
      <c r="A29" s="21" t="s">
        <v>43</v>
      </c>
      <c r="B29" s="52" t="s">
        <v>44</v>
      </c>
      <c r="C29" s="15" t="s">
        <v>29</v>
      </c>
      <c r="D29" s="20">
        <v>1</v>
      </c>
      <c r="E29" s="22"/>
      <c r="F29" s="22"/>
      <c r="G29" s="22"/>
      <c r="H29" s="19">
        <f t="shared" si="0"/>
        <v>0</v>
      </c>
      <c r="I29" s="17"/>
      <c r="J29" s="32"/>
      <c r="K29" s="29"/>
    </row>
    <row r="30" spans="1:11" x14ac:dyDescent="0.25">
      <c r="A30" s="21" t="s">
        <v>45</v>
      </c>
      <c r="B30" s="52" t="s">
        <v>144</v>
      </c>
      <c r="C30" s="15" t="s">
        <v>20</v>
      </c>
      <c r="D30" s="21">
        <v>4</v>
      </c>
      <c r="E30" s="33"/>
      <c r="F30" s="33"/>
      <c r="G30" s="23"/>
      <c r="H30" s="19">
        <f t="shared" si="0"/>
        <v>0</v>
      </c>
      <c r="I30" s="17"/>
      <c r="J30" s="34"/>
      <c r="K30" s="26"/>
    </row>
    <row r="31" spans="1:11" x14ac:dyDescent="0.25">
      <c r="A31" s="21" t="s">
        <v>46</v>
      </c>
      <c r="B31" s="52" t="s">
        <v>47</v>
      </c>
      <c r="C31" s="15" t="s">
        <v>29</v>
      </c>
      <c r="D31" s="20">
        <v>1</v>
      </c>
      <c r="E31" s="33"/>
      <c r="F31" s="33"/>
      <c r="G31" s="23"/>
      <c r="H31" s="19">
        <f t="shared" si="0"/>
        <v>0</v>
      </c>
      <c r="I31" s="17"/>
      <c r="J31" s="34"/>
      <c r="K31" s="29"/>
    </row>
    <row r="32" spans="1:11" x14ac:dyDescent="0.25">
      <c r="A32" s="21" t="s">
        <v>48</v>
      </c>
      <c r="B32" s="52" t="s">
        <v>145</v>
      </c>
      <c r="C32" s="15" t="s">
        <v>20</v>
      </c>
      <c r="D32" s="20">
        <v>2</v>
      </c>
      <c r="E32" s="33"/>
      <c r="F32" s="33"/>
      <c r="G32" s="23"/>
      <c r="H32" s="19">
        <f t="shared" si="0"/>
        <v>0</v>
      </c>
      <c r="I32" s="17"/>
      <c r="J32" s="34"/>
      <c r="K32" s="29"/>
    </row>
    <row r="33" spans="1:11" x14ac:dyDescent="0.25">
      <c r="A33" s="21" t="s">
        <v>49</v>
      </c>
      <c r="B33" s="52" t="s">
        <v>50</v>
      </c>
      <c r="C33" s="15" t="s">
        <v>29</v>
      </c>
      <c r="D33" s="21">
        <v>1</v>
      </c>
      <c r="E33" s="33"/>
      <c r="F33" s="33"/>
      <c r="G33" s="23"/>
      <c r="H33" s="19">
        <f t="shared" si="0"/>
        <v>0</v>
      </c>
      <c r="I33" s="17"/>
      <c r="J33" s="34"/>
      <c r="K33" s="29"/>
    </row>
    <row r="34" spans="1:11" ht="45" x14ac:dyDescent="0.25">
      <c r="A34" s="27">
        <v>4</v>
      </c>
      <c r="B34" s="52" t="s">
        <v>154</v>
      </c>
      <c r="C34" s="15"/>
      <c r="D34" s="21"/>
      <c r="E34" s="22"/>
      <c r="F34" s="22"/>
      <c r="G34" s="23"/>
      <c r="H34" s="19"/>
      <c r="I34" s="17"/>
      <c r="J34" s="24"/>
      <c r="K34" s="29"/>
    </row>
    <row r="35" spans="1:11" x14ac:dyDescent="0.25">
      <c r="A35" s="21" t="s">
        <v>51</v>
      </c>
      <c r="B35" s="52" t="s">
        <v>52</v>
      </c>
      <c r="C35" s="15" t="s">
        <v>29</v>
      </c>
      <c r="D35" s="21">
        <v>1</v>
      </c>
      <c r="E35" s="33"/>
      <c r="F35" s="33"/>
      <c r="G35" s="23"/>
      <c r="H35" s="19">
        <f t="shared" si="0"/>
        <v>0</v>
      </c>
      <c r="I35" s="17"/>
      <c r="J35" s="34"/>
      <c r="K35" s="29"/>
    </row>
    <row r="36" spans="1:11" x14ac:dyDescent="0.25">
      <c r="A36" s="21" t="s">
        <v>53</v>
      </c>
      <c r="B36" s="52" t="s">
        <v>54</v>
      </c>
      <c r="C36" s="15" t="s">
        <v>29</v>
      </c>
      <c r="D36" s="21">
        <v>1</v>
      </c>
      <c r="E36" s="35"/>
      <c r="F36" s="35"/>
      <c r="G36" s="23"/>
      <c r="H36" s="19">
        <f t="shared" si="0"/>
        <v>0</v>
      </c>
      <c r="I36" s="17"/>
      <c r="J36" s="34"/>
      <c r="K36" s="29"/>
    </row>
    <row r="37" spans="1:11" x14ac:dyDescent="0.25">
      <c r="A37" s="21" t="s">
        <v>55</v>
      </c>
      <c r="B37" s="52" t="s">
        <v>56</v>
      </c>
      <c r="C37" s="15" t="s">
        <v>29</v>
      </c>
      <c r="D37" s="21">
        <v>1</v>
      </c>
      <c r="E37" s="36"/>
      <c r="F37" s="36"/>
      <c r="G37" s="36"/>
      <c r="H37" s="19">
        <f t="shared" si="0"/>
        <v>0</v>
      </c>
      <c r="I37" s="37"/>
      <c r="J37" s="38"/>
      <c r="K37" s="19"/>
    </row>
    <row r="38" spans="1:11" x14ac:dyDescent="0.25">
      <c r="A38" s="21" t="s">
        <v>57</v>
      </c>
      <c r="B38" s="52" t="s">
        <v>58</v>
      </c>
      <c r="C38" s="15" t="s">
        <v>29</v>
      </c>
      <c r="D38" s="21">
        <v>1</v>
      </c>
      <c r="E38" s="39"/>
      <c r="F38" s="39"/>
      <c r="G38" s="23"/>
      <c r="H38" s="19">
        <f t="shared" si="0"/>
        <v>0</v>
      </c>
      <c r="I38" s="40"/>
      <c r="J38" s="41"/>
      <c r="K38" s="19"/>
    </row>
    <row r="39" spans="1:11" x14ac:dyDescent="0.25">
      <c r="A39" s="21" t="s">
        <v>59</v>
      </c>
      <c r="B39" s="52" t="s">
        <v>146</v>
      </c>
      <c r="C39" s="15" t="s">
        <v>20</v>
      </c>
      <c r="D39" s="21">
        <v>2</v>
      </c>
      <c r="E39" s="33"/>
      <c r="F39" s="33"/>
      <c r="G39" s="23"/>
      <c r="H39" s="19">
        <f t="shared" si="0"/>
        <v>0</v>
      </c>
      <c r="I39" s="17"/>
      <c r="J39" s="41"/>
      <c r="K39" s="19"/>
    </row>
    <row r="40" spans="1:11" x14ac:dyDescent="0.25">
      <c r="A40" s="21" t="s">
        <v>60</v>
      </c>
      <c r="B40" s="52" t="s">
        <v>61</v>
      </c>
      <c r="C40" s="15" t="s">
        <v>29</v>
      </c>
      <c r="D40" s="21">
        <v>1</v>
      </c>
      <c r="E40" s="33"/>
      <c r="F40" s="33"/>
      <c r="G40" s="23"/>
      <c r="H40" s="19">
        <f t="shared" si="0"/>
        <v>0</v>
      </c>
      <c r="I40" s="17"/>
      <c r="J40" s="41"/>
      <c r="K40" s="19"/>
    </row>
    <row r="41" spans="1:11" ht="105" x14ac:dyDescent="0.25">
      <c r="A41" s="27">
        <v>5</v>
      </c>
      <c r="B41" s="52" t="s">
        <v>62</v>
      </c>
      <c r="C41" s="15"/>
      <c r="D41" s="21"/>
      <c r="E41" s="22"/>
      <c r="F41" s="22"/>
      <c r="G41" s="23"/>
      <c r="H41" s="19"/>
      <c r="I41" s="17"/>
      <c r="J41" s="41"/>
      <c r="K41" s="19"/>
    </row>
    <row r="42" spans="1:11" x14ac:dyDescent="0.25">
      <c r="A42" s="21" t="s">
        <v>63</v>
      </c>
      <c r="B42" s="52" t="s">
        <v>64</v>
      </c>
      <c r="C42" s="15" t="s">
        <v>29</v>
      </c>
      <c r="D42" s="20">
        <v>1</v>
      </c>
      <c r="E42" s="33"/>
      <c r="F42" s="33"/>
      <c r="G42" s="23"/>
      <c r="H42" s="19">
        <f t="shared" si="0"/>
        <v>0</v>
      </c>
      <c r="I42" s="17"/>
      <c r="J42" s="41"/>
      <c r="K42" s="19"/>
    </row>
    <row r="43" spans="1:11" x14ac:dyDescent="0.25">
      <c r="A43" s="21" t="s">
        <v>65</v>
      </c>
      <c r="B43" s="54" t="s">
        <v>66</v>
      </c>
      <c r="C43" s="15" t="s">
        <v>29</v>
      </c>
      <c r="D43" s="20">
        <v>1</v>
      </c>
      <c r="E43" s="33"/>
      <c r="F43" s="33"/>
      <c r="G43" s="23"/>
      <c r="H43" s="19">
        <f t="shared" si="0"/>
        <v>0</v>
      </c>
      <c r="I43" s="17"/>
      <c r="J43" s="41"/>
      <c r="K43" s="19"/>
    </row>
    <row r="44" spans="1:11" x14ac:dyDescent="0.25">
      <c r="A44" s="21" t="s">
        <v>67</v>
      </c>
      <c r="B44" s="54" t="s">
        <v>147</v>
      </c>
      <c r="C44" s="15" t="s">
        <v>20</v>
      </c>
      <c r="D44" s="20">
        <v>1</v>
      </c>
      <c r="E44" s="22"/>
      <c r="F44" s="22"/>
      <c r="G44" s="22"/>
      <c r="H44" s="19">
        <f t="shared" si="0"/>
        <v>0</v>
      </c>
      <c r="I44" s="17"/>
      <c r="J44" s="38"/>
      <c r="K44" s="19"/>
    </row>
    <row r="45" spans="1:11" x14ac:dyDescent="0.25">
      <c r="A45" s="21" t="s">
        <v>68</v>
      </c>
      <c r="B45" s="52" t="s">
        <v>148</v>
      </c>
      <c r="C45" s="15" t="s">
        <v>20</v>
      </c>
      <c r="D45" s="20">
        <v>6</v>
      </c>
      <c r="E45" s="22"/>
      <c r="F45" s="22"/>
      <c r="G45" s="23"/>
      <c r="H45" s="19">
        <f t="shared" si="0"/>
        <v>0</v>
      </c>
      <c r="I45" s="17"/>
      <c r="J45" s="41"/>
      <c r="K45" s="19"/>
    </row>
    <row r="46" spans="1:11" x14ac:dyDescent="0.25">
      <c r="A46" s="21" t="s">
        <v>69</v>
      </c>
      <c r="B46" s="52" t="s">
        <v>70</v>
      </c>
      <c r="C46" s="15" t="s">
        <v>29</v>
      </c>
      <c r="D46" s="20">
        <v>1</v>
      </c>
      <c r="E46" s="22"/>
      <c r="F46" s="22"/>
      <c r="G46" s="23"/>
      <c r="H46" s="19">
        <f t="shared" si="0"/>
        <v>0</v>
      </c>
      <c r="I46" s="17"/>
      <c r="J46" s="41"/>
      <c r="K46" s="19"/>
    </row>
    <row r="47" spans="1:11" ht="30" x14ac:dyDescent="0.25">
      <c r="A47" s="21" t="s">
        <v>71</v>
      </c>
      <c r="B47" s="52" t="s">
        <v>149</v>
      </c>
      <c r="C47" s="15" t="s">
        <v>20</v>
      </c>
      <c r="D47" s="20">
        <v>3</v>
      </c>
      <c r="E47" s="22"/>
      <c r="F47" s="22"/>
      <c r="G47" s="23"/>
      <c r="H47" s="19">
        <f t="shared" si="0"/>
        <v>0</v>
      </c>
      <c r="I47" s="17"/>
      <c r="J47" s="41"/>
      <c r="K47" s="19"/>
    </row>
    <row r="48" spans="1:11" ht="30" x14ac:dyDescent="0.25">
      <c r="A48" s="21" t="s">
        <v>72</v>
      </c>
      <c r="B48" s="52" t="s">
        <v>150</v>
      </c>
      <c r="C48" s="15" t="s">
        <v>20</v>
      </c>
      <c r="D48" s="20">
        <v>28</v>
      </c>
      <c r="E48" s="22"/>
      <c r="F48" s="22"/>
      <c r="G48" s="23"/>
      <c r="H48" s="19">
        <f t="shared" si="0"/>
        <v>0</v>
      </c>
      <c r="I48" s="17"/>
      <c r="J48" s="41"/>
      <c r="K48" s="19"/>
    </row>
    <row r="49" spans="1:11" x14ac:dyDescent="0.25">
      <c r="A49" s="21" t="s">
        <v>73</v>
      </c>
      <c r="B49" s="52" t="s">
        <v>74</v>
      </c>
      <c r="C49" s="15" t="s">
        <v>29</v>
      </c>
      <c r="D49" s="20">
        <v>1</v>
      </c>
      <c r="E49" s="22"/>
      <c r="F49" s="22"/>
      <c r="G49" s="23"/>
      <c r="H49" s="19">
        <f t="shared" si="0"/>
        <v>0</v>
      </c>
      <c r="I49" s="17"/>
      <c r="J49" s="41"/>
      <c r="K49" s="19" t="s">
        <v>138</v>
      </c>
    </row>
    <row r="50" spans="1:11" ht="30" x14ac:dyDescent="0.25">
      <c r="A50" s="21" t="s">
        <v>75</v>
      </c>
      <c r="B50" s="52" t="s">
        <v>151</v>
      </c>
      <c r="C50" s="15" t="s">
        <v>20</v>
      </c>
      <c r="D50" s="20">
        <v>5</v>
      </c>
      <c r="E50" s="22"/>
      <c r="F50" s="22"/>
      <c r="G50" s="23"/>
      <c r="H50" s="19">
        <f t="shared" si="0"/>
        <v>0</v>
      </c>
      <c r="I50" s="17"/>
      <c r="J50" s="41"/>
      <c r="K50" s="19"/>
    </row>
    <row r="51" spans="1:11" ht="105" x14ac:dyDescent="0.25">
      <c r="A51" s="27">
        <v>6</v>
      </c>
      <c r="B51" s="52" t="s">
        <v>76</v>
      </c>
      <c r="C51" s="15"/>
      <c r="D51" s="21"/>
      <c r="E51" s="22"/>
      <c r="F51" s="22"/>
      <c r="G51" s="23"/>
      <c r="H51" s="19"/>
      <c r="I51" s="17"/>
      <c r="J51" s="41"/>
      <c r="K51" s="19"/>
    </row>
    <row r="52" spans="1:11" x14ac:dyDescent="0.25">
      <c r="A52" s="21" t="s">
        <v>77</v>
      </c>
      <c r="B52" s="52" t="s">
        <v>78</v>
      </c>
      <c r="C52" s="15" t="s">
        <v>29</v>
      </c>
      <c r="D52" s="20">
        <v>1</v>
      </c>
      <c r="E52" s="22"/>
      <c r="F52" s="22"/>
      <c r="G52" s="23"/>
      <c r="H52" s="19">
        <f t="shared" si="0"/>
        <v>0</v>
      </c>
      <c r="I52" s="17"/>
      <c r="J52" s="41"/>
      <c r="K52" s="19"/>
    </row>
    <row r="53" spans="1:11" x14ac:dyDescent="0.25">
      <c r="A53" s="21" t="s">
        <v>79</v>
      </c>
      <c r="B53" s="52" t="s">
        <v>80</v>
      </c>
      <c r="C53" s="15" t="s">
        <v>29</v>
      </c>
      <c r="D53" s="20">
        <v>1</v>
      </c>
      <c r="E53" s="22"/>
      <c r="F53" s="22"/>
      <c r="G53" s="23"/>
      <c r="H53" s="19">
        <f t="shared" si="0"/>
        <v>0</v>
      </c>
      <c r="I53" s="17"/>
      <c r="J53" s="41"/>
      <c r="K53" s="19"/>
    </row>
    <row r="54" spans="1:11" x14ac:dyDescent="0.25">
      <c r="A54" s="21" t="s">
        <v>81</v>
      </c>
      <c r="B54" s="52" t="s">
        <v>152</v>
      </c>
      <c r="C54" s="15" t="s">
        <v>20</v>
      </c>
      <c r="D54" s="20">
        <v>4</v>
      </c>
      <c r="E54" s="22"/>
      <c r="F54" s="22"/>
      <c r="G54" s="23"/>
      <c r="H54" s="19">
        <f t="shared" si="0"/>
        <v>0</v>
      </c>
      <c r="I54" s="17"/>
      <c r="J54" s="41"/>
      <c r="K54" s="19"/>
    </row>
    <row r="55" spans="1:11" ht="45" x14ac:dyDescent="0.25">
      <c r="A55" s="27">
        <v>7</v>
      </c>
      <c r="B55" s="52" t="s">
        <v>82</v>
      </c>
      <c r="C55" s="15"/>
      <c r="D55" s="42"/>
      <c r="E55" s="22"/>
      <c r="F55" s="22"/>
      <c r="G55" s="23"/>
      <c r="H55" s="19"/>
      <c r="I55" s="17"/>
      <c r="J55" s="41"/>
      <c r="K55" s="19"/>
    </row>
    <row r="56" spans="1:11" x14ac:dyDescent="0.25">
      <c r="A56" s="21" t="s">
        <v>83</v>
      </c>
      <c r="B56" s="52" t="s">
        <v>84</v>
      </c>
      <c r="C56" s="15" t="s">
        <v>29</v>
      </c>
      <c r="D56" s="31">
        <v>26</v>
      </c>
      <c r="E56" s="22"/>
      <c r="F56" s="22"/>
      <c r="G56" s="23"/>
      <c r="H56" s="19">
        <f t="shared" si="0"/>
        <v>0</v>
      </c>
      <c r="I56" s="17"/>
      <c r="J56" s="41"/>
      <c r="K56" s="19"/>
    </row>
    <row r="57" spans="1:11" x14ac:dyDescent="0.25">
      <c r="A57" s="21" t="s">
        <v>85</v>
      </c>
      <c r="B57" s="52" t="s">
        <v>86</v>
      </c>
      <c r="C57" s="15" t="s">
        <v>29</v>
      </c>
      <c r="D57" s="31">
        <v>1</v>
      </c>
      <c r="E57" s="22"/>
      <c r="F57" s="22"/>
      <c r="G57" s="22"/>
      <c r="H57" s="19">
        <f t="shared" si="0"/>
        <v>0</v>
      </c>
      <c r="I57" s="17"/>
      <c r="J57" s="43"/>
      <c r="K57" s="19"/>
    </row>
    <row r="58" spans="1:11" x14ac:dyDescent="0.25">
      <c r="A58" s="21" t="s">
        <v>87</v>
      </c>
      <c r="B58" s="55" t="s">
        <v>88</v>
      </c>
      <c r="C58" s="15" t="s">
        <v>29</v>
      </c>
      <c r="D58" s="31">
        <v>1</v>
      </c>
      <c r="E58" s="33"/>
      <c r="F58" s="33"/>
      <c r="G58" s="23"/>
      <c r="H58" s="19">
        <f t="shared" si="0"/>
        <v>0</v>
      </c>
      <c r="I58" s="44"/>
      <c r="J58" s="37"/>
      <c r="K58" s="19"/>
    </row>
    <row r="59" spans="1:11" ht="90" x14ac:dyDescent="0.25">
      <c r="A59" s="27">
        <v>8</v>
      </c>
      <c r="B59" s="52" t="s">
        <v>89</v>
      </c>
      <c r="C59" s="15"/>
      <c r="D59" s="42"/>
      <c r="E59" s="33"/>
      <c r="F59" s="33"/>
      <c r="G59" s="23"/>
      <c r="H59" s="19"/>
      <c r="I59" s="44"/>
      <c r="J59" s="37"/>
      <c r="K59" s="19"/>
    </row>
    <row r="60" spans="1:11" x14ac:dyDescent="0.25">
      <c r="A60" s="21" t="s">
        <v>90</v>
      </c>
      <c r="B60" s="55" t="s">
        <v>91</v>
      </c>
      <c r="C60" s="15" t="s">
        <v>29</v>
      </c>
      <c r="D60" s="42">
        <v>1</v>
      </c>
      <c r="E60" s="33"/>
      <c r="F60" s="33"/>
      <c r="G60" s="23"/>
      <c r="H60" s="19">
        <f t="shared" si="0"/>
        <v>0</v>
      </c>
      <c r="I60" s="44"/>
      <c r="J60" s="37"/>
      <c r="K60" s="19"/>
    </row>
    <row r="61" spans="1:11" x14ac:dyDescent="0.25">
      <c r="A61" s="21" t="s">
        <v>92</v>
      </c>
      <c r="B61" s="55" t="s">
        <v>93</v>
      </c>
      <c r="C61" s="15" t="s">
        <v>29</v>
      </c>
      <c r="D61" s="42">
        <v>1</v>
      </c>
      <c r="E61" s="33"/>
      <c r="F61" s="33"/>
      <c r="G61" s="23"/>
      <c r="H61" s="19">
        <f t="shared" si="0"/>
        <v>0</v>
      </c>
      <c r="I61" s="44"/>
      <c r="J61" s="37"/>
      <c r="K61" s="19"/>
    </row>
    <row r="62" spans="1:11" x14ac:dyDescent="0.25">
      <c r="A62" s="21" t="s">
        <v>94</v>
      </c>
      <c r="B62" s="55" t="s">
        <v>95</v>
      </c>
      <c r="C62" s="15" t="s">
        <v>29</v>
      </c>
      <c r="D62" s="42">
        <v>1</v>
      </c>
      <c r="E62" s="33"/>
      <c r="F62" s="33"/>
      <c r="G62" s="23"/>
      <c r="H62" s="19">
        <f t="shared" si="0"/>
        <v>0</v>
      </c>
      <c r="I62" s="44"/>
      <c r="J62" s="37"/>
      <c r="K62" s="19"/>
    </row>
    <row r="63" spans="1:11" x14ac:dyDescent="0.25">
      <c r="A63" s="21" t="s">
        <v>96</v>
      </c>
      <c r="B63" s="55" t="s">
        <v>97</v>
      </c>
      <c r="C63" s="15" t="s">
        <v>29</v>
      </c>
      <c r="D63" s="42">
        <v>1</v>
      </c>
      <c r="E63" s="33"/>
      <c r="F63" s="33"/>
      <c r="G63" s="23"/>
      <c r="H63" s="19">
        <f t="shared" si="0"/>
        <v>0</v>
      </c>
      <c r="I63" s="44"/>
      <c r="J63" s="37"/>
      <c r="K63" s="19"/>
    </row>
    <row r="64" spans="1:11" x14ac:dyDescent="0.25">
      <c r="A64" s="21" t="s">
        <v>98</v>
      </c>
      <c r="B64" s="55" t="s">
        <v>99</v>
      </c>
      <c r="C64" s="15" t="s">
        <v>29</v>
      </c>
      <c r="D64" s="42">
        <v>1</v>
      </c>
      <c r="E64" s="33"/>
      <c r="F64" s="33"/>
      <c r="G64" s="23"/>
      <c r="H64" s="19">
        <f t="shared" si="0"/>
        <v>0</v>
      </c>
      <c r="I64" s="44"/>
      <c r="J64" s="37"/>
      <c r="K64" s="19"/>
    </row>
    <row r="65" spans="1:11" x14ac:dyDescent="0.25">
      <c r="A65" s="21" t="s">
        <v>100</v>
      </c>
      <c r="B65" s="55" t="s">
        <v>101</v>
      </c>
      <c r="C65" s="15" t="s">
        <v>29</v>
      </c>
      <c r="D65" s="42">
        <v>1</v>
      </c>
      <c r="E65" s="33"/>
      <c r="F65" s="33"/>
      <c r="G65" s="23"/>
      <c r="H65" s="19">
        <f t="shared" si="0"/>
        <v>0</v>
      </c>
      <c r="I65" s="44"/>
      <c r="J65" s="37"/>
      <c r="K65" s="19"/>
    </row>
    <row r="66" spans="1:11" x14ac:dyDescent="0.25">
      <c r="A66" s="21" t="s">
        <v>102</v>
      </c>
      <c r="B66" s="55" t="s">
        <v>103</v>
      </c>
      <c r="C66" s="15" t="s">
        <v>29</v>
      </c>
      <c r="D66" s="42">
        <v>1</v>
      </c>
      <c r="E66" s="33"/>
      <c r="F66" s="33"/>
      <c r="G66" s="23"/>
      <c r="H66" s="19">
        <f t="shared" si="0"/>
        <v>0</v>
      </c>
      <c r="I66" s="44"/>
      <c r="J66" s="37"/>
      <c r="K66" s="19"/>
    </row>
    <row r="67" spans="1:11" ht="135" x14ac:dyDescent="0.25">
      <c r="A67" s="27">
        <v>9</v>
      </c>
      <c r="B67" s="52" t="s">
        <v>104</v>
      </c>
      <c r="C67" s="15"/>
      <c r="D67" s="42"/>
      <c r="E67" s="22"/>
      <c r="F67" s="22"/>
      <c r="G67" s="22"/>
      <c r="H67" s="19"/>
      <c r="I67" s="17"/>
      <c r="J67" s="43"/>
      <c r="K67" s="19"/>
    </row>
    <row r="68" spans="1:11" x14ac:dyDescent="0.25">
      <c r="A68" s="21" t="s">
        <v>105</v>
      </c>
      <c r="B68" s="56" t="s">
        <v>106</v>
      </c>
      <c r="C68" s="15" t="s">
        <v>29</v>
      </c>
      <c r="D68" s="45">
        <v>1</v>
      </c>
      <c r="E68" s="33"/>
      <c r="F68" s="33"/>
      <c r="G68" s="23"/>
      <c r="H68" s="19">
        <f t="shared" si="0"/>
        <v>0</v>
      </c>
      <c r="I68" s="17"/>
      <c r="J68" s="37"/>
      <c r="K68" s="19"/>
    </row>
    <row r="69" spans="1:11" x14ac:dyDescent="0.25">
      <c r="A69" s="21" t="s">
        <v>107</v>
      </c>
      <c r="B69" s="56" t="s">
        <v>108</v>
      </c>
      <c r="C69" s="15" t="s">
        <v>29</v>
      </c>
      <c r="D69" s="45">
        <v>1</v>
      </c>
      <c r="E69" s="33"/>
      <c r="F69" s="33"/>
      <c r="G69" s="23"/>
      <c r="H69" s="19">
        <f t="shared" si="0"/>
        <v>0</v>
      </c>
      <c r="I69" s="17"/>
      <c r="J69" s="37"/>
      <c r="K69" s="19"/>
    </row>
    <row r="70" spans="1:11" x14ac:dyDescent="0.25">
      <c r="A70" s="21" t="s">
        <v>109</v>
      </c>
      <c r="B70" s="56" t="s">
        <v>110</v>
      </c>
      <c r="C70" s="15" t="s">
        <v>29</v>
      </c>
      <c r="D70" s="45">
        <v>1</v>
      </c>
      <c r="E70" s="33"/>
      <c r="F70" s="33"/>
      <c r="G70" s="23"/>
      <c r="H70" s="19">
        <f t="shared" si="0"/>
        <v>0</v>
      </c>
      <c r="I70" s="44"/>
      <c r="J70" s="37"/>
      <c r="K70" s="19"/>
    </row>
    <row r="71" spans="1:11" x14ac:dyDescent="0.25">
      <c r="A71" s="21" t="s">
        <v>111</v>
      </c>
      <c r="B71" s="56" t="s">
        <v>112</v>
      </c>
      <c r="C71" s="15" t="s">
        <v>29</v>
      </c>
      <c r="D71" s="45">
        <v>1</v>
      </c>
      <c r="E71" s="33"/>
      <c r="F71" s="33"/>
      <c r="G71" s="23"/>
      <c r="H71" s="19">
        <f t="shared" si="0"/>
        <v>0</v>
      </c>
      <c r="I71" s="44"/>
      <c r="J71" s="37"/>
      <c r="K71" s="19"/>
    </row>
    <row r="72" spans="1:11" x14ac:dyDescent="0.25">
      <c r="A72" s="21" t="s">
        <v>113</v>
      </c>
      <c r="B72" s="56" t="s">
        <v>114</v>
      </c>
      <c r="C72" s="15" t="s">
        <v>29</v>
      </c>
      <c r="D72" s="45">
        <v>1</v>
      </c>
      <c r="E72" s="22"/>
      <c r="F72" s="22"/>
      <c r="G72" s="22"/>
      <c r="H72" s="19">
        <f t="shared" si="0"/>
        <v>0</v>
      </c>
      <c r="I72" s="17"/>
      <c r="J72" s="43"/>
      <c r="K72" s="19"/>
    </row>
    <row r="73" spans="1:11" x14ac:dyDescent="0.25">
      <c r="A73" s="21" t="s">
        <v>115</v>
      </c>
      <c r="B73" s="56" t="s">
        <v>116</v>
      </c>
      <c r="C73" s="15" t="s">
        <v>29</v>
      </c>
      <c r="D73" s="45">
        <v>1</v>
      </c>
      <c r="E73" s="33"/>
      <c r="F73" s="33"/>
      <c r="G73" s="23"/>
      <c r="H73" s="19">
        <f t="shared" si="0"/>
        <v>0</v>
      </c>
      <c r="I73" s="17"/>
      <c r="J73" s="37"/>
      <c r="K73" s="19"/>
    </row>
    <row r="74" spans="1:11" x14ac:dyDescent="0.25">
      <c r="A74" s="21" t="s">
        <v>117</v>
      </c>
      <c r="B74" s="56" t="s">
        <v>118</v>
      </c>
      <c r="C74" s="15" t="s">
        <v>29</v>
      </c>
      <c r="D74" s="45">
        <v>1</v>
      </c>
      <c r="E74" s="33"/>
      <c r="F74" s="33"/>
      <c r="G74" s="23"/>
      <c r="H74" s="19">
        <f t="shared" si="0"/>
        <v>0</v>
      </c>
      <c r="I74" s="44"/>
      <c r="J74" s="37"/>
      <c r="K74" s="19"/>
    </row>
    <row r="75" spans="1:11" x14ac:dyDescent="0.25">
      <c r="A75" s="21" t="s">
        <v>119</v>
      </c>
      <c r="B75" s="56" t="s">
        <v>120</v>
      </c>
      <c r="C75" s="15" t="s">
        <v>29</v>
      </c>
      <c r="D75" s="45">
        <v>1</v>
      </c>
      <c r="E75" s="33"/>
      <c r="F75" s="33"/>
      <c r="G75" s="23"/>
      <c r="H75" s="19">
        <f t="shared" si="0"/>
        <v>0</v>
      </c>
      <c r="I75" s="44"/>
      <c r="J75" s="37"/>
      <c r="K75" s="19"/>
    </row>
    <row r="76" spans="1:11" x14ac:dyDescent="0.25">
      <c r="A76" s="21" t="s">
        <v>121</v>
      </c>
      <c r="B76" s="56" t="s">
        <v>122</v>
      </c>
      <c r="C76" s="15" t="s">
        <v>29</v>
      </c>
      <c r="D76" s="45">
        <v>1</v>
      </c>
      <c r="E76" s="33"/>
      <c r="F76" s="33"/>
      <c r="G76" s="23"/>
      <c r="H76" s="19">
        <f t="shared" si="0"/>
        <v>0</v>
      </c>
      <c r="I76" s="44"/>
      <c r="J76" s="37"/>
      <c r="K76" s="19"/>
    </row>
    <row r="77" spans="1:11" ht="45" x14ac:dyDescent="0.25">
      <c r="A77" s="27">
        <v>10</v>
      </c>
      <c r="B77" s="52" t="s">
        <v>123</v>
      </c>
      <c r="C77" s="15"/>
      <c r="D77" s="21"/>
      <c r="E77" s="33"/>
      <c r="F77" s="33"/>
      <c r="G77" s="23"/>
      <c r="H77" s="19"/>
      <c r="I77" s="44"/>
      <c r="J77" s="37"/>
      <c r="K77" s="19"/>
    </row>
    <row r="78" spans="1:11" x14ac:dyDescent="0.25">
      <c r="A78" s="21" t="s">
        <v>124</v>
      </c>
      <c r="B78" s="52" t="s">
        <v>125</v>
      </c>
      <c r="C78" s="15" t="s">
        <v>29</v>
      </c>
      <c r="D78" s="45">
        <v>1</v>
      </c>
      <c r="E78" s="33"/>
      <c r="F78" s="33"/>
      <c r="G78" s="23"/>
      <c r="H78" s="19">
        <f t="shared" si="0"/>
        <v>0</v>
      </c>
      <c r="I78" s="44"/>
      <c r="J78" s="37"/>
      <c r="K78" s="19"/>
    </row>
    <row r="79" spans="1:11" x14ac:dyDescent="0.25">
      <c r="A79" s="21" t="s">
        <v>126</v>
      </c>
      <c r="B79" s="52" t="s">
        <v>127</v>
      </c>
      <c r="C79" s="15" t="s">
        <v>29</v>
      </c>
      <c r="D79" s="45">
        <v>1</v>
      </c>
      <c r="E79" s="33"/>
      <c r="F79" s="33"/>
      <c r="G79" s="33"/>
      <c r="H79" s="19">
        <f t="shared" si="0"/>
        <v>0</v>
      </c>
      <c r="I79" s="44"/>
      <c r="J79" s="18"/>
      <c r="K79" s="19"/>
    </row>
    <row r="80" spans="1:11" x14ac:dyDescent="0.25">
      <c r="A80" s="46" t="s">
        <v>128</v>
      </c>
      <c r="B80" s="52" t="s">
        <v>129</v>
      </c>
      <c r="C80" s="15" t="s">
        <v>29</v>
      </c>
      <c r="D80" s="45">
        <v>1</v>
      </c>
      <c r="E80" s="22"/>
      <c r="F80" s="22"/>
      <c r="G80" s="22"/>
      <c r="H80" s="19">
        <f>D80*E80</f>
        <v>0</v>
      </c>
      <c r="I80" s="17"/>
      <c r="J80" s="18"/>
      <c r="K80" s="19"/>
    </row>
    <row r="81" spans="1:12" x14ac:dyDescent="0.25">
      <c r="A81" s="21" t="s">
        <v>130</v>
      </c>
      <c r="B81" s="52" t="s">
        <v>131</v>
      </c>
      <c r="C81" s="15" t="s">
        <v>29</v>
      </c>
      <c r="D81" s="21">
        <v>1</v>
      </c>
      <c r="E81" s="33"/>
      <c r="F81" s="33"/>
      <c r="G81" s="23"/>
      <c r="H81" s="19">
        <f>D81*E81</f>
        <v>0</v>
      </c>
      <c r="I81" s="44"/>
      <c r="J81" s="24"/>
      <c r="K81" s="19"/>
    </row>
    <row r="82" spans="1:12" x14ac:dyDescent="0.25">
      <c r="A82" s="21" t="s">
        <v>132</v>
      </c>
      <c r="B82" s="52" t="s">
        <v>133</v>
      </c>
      <c r="C82" s="15" t="s">
        <v>29</v>
      </c>
      <c r="D82" s="21">
        <v>1</v>
      </c>
      <c r="E82" s="33"/>
      <c r="F82" s="33"/>
      <c r="G82" s="23"/>
      <c r="H82" s="19">
        <f>D82*E82</f>
        <v>0</v>
      </c>
      <c r="I82" s="44"/>
      <c r="J82" s="24"/>
      <c r="K82" s="19"/>
    </row>
    <row r="83" spans="1:12" x14ac:dyDescent="0.25">
      <c r="A83" s="47"/>
      <c r="B83" s="48"/>
      <c r="C83" s="48"/>
      <c r="D83" s="48"/>
      <c r="E83" s="58" t="s">
        <v>134</v>
      </c>
      <c r="F83" s="59"/>
      <c r="G83" s="59"/>
      <c r="H83" s="59"/>
      <c r="I83" s="59"/>
      <c r="J83" s="60">
        <f>SUM(H14:H82)</f>
        <v>0</v>
      </c>
      <c r="K83" s="61"/>
      <c r="L83" s="49"/>
    </row>
    <row r="84" spans="1:12" x14ac:dyDescent="0.25">
      <c r="A84" s="47"/>
      <c r="B84" s="48"/>
      <c r="C84" s="48"/>
      <c r="D84" s="48"/>
      <c r="E84" s="58" t="s">
        <v>135</v>
      </c>
      <c r="F84" s="59"/>
      <c r="G84" s="59"/>
      <c r="H84" s="59"/>
      <c r="I84" s="59"/>
      <c r="J84" s="60">
        <f>SUM(G14:G82)</f>
        <v>0</v>
      </c>
      <c r="K84" s="61"/>
      <c r="L84" s="49"/>
    </row>
    <row r="85" spans="1:12" x14ac:dyDescent="0.25">
      <c r="A85" s="47"/>
      <c r="B85" s="48"/>
      <c r="C85" s="48"/>
      <c r="D85" s="48"/>
      <c r="E85" s="58" t="s">
        <v>136</v>
      </c>
      <c r="F85" s="59"/>
      <c r="G85" s="59"/>
      <c r="H85" s="59"/>
      <c r="I85" s="59"/>
      <c r="J85" s="60">
        <f>SUM(J83:K84)</f>
        <v>0</v>
      </c>
      <c r="K85" s="61"/>
      <c r="L85" s="50"/>
    </row>
    <row r="87" spans="1:12" ht="44.25" customHeight="1" x14ac:dyDescent="0.25">
      <c r="B87" s="62" t="s">
        <v>137</v>
      </c>
      <c r="C87" s="62"/>
      <c r="D87" s="62"/>
      <c r="E87" s="62"/>
      <c r="F87" s="62"/>
      <c r="G87" s="62"/>
      <c r="H87" s="62"/>
      <c r="I87" s="62"/>
      <c r="J87" s="62"/>
      <c r="K87" s="62"/>
    </row>
    <row r="91" spans="1:12" x14ac:dyDescent="0.25">
      <c r="E91" s="51"/>
      <c r="F91" s="51"/>
      <c r="G91" s="51"/>
      <c r="H91" s="57"/>
      <c r="I91" s="57"/>
      <c r="J91" s="57"/>
      <c r="K91" s="57"/>
    </row>
  </sheetData>
  <mergeCells count="8">
    <mergeCell ref="H91:K91"/>
    <mergeCell ref="E83:I83"/>
    <mergeCell ref="J83:K83"/>
    <mergeCell ref="E84:I84"/>
    <mergeCell ref="J84:K84"/>
    <mergeCell ref="E85:I85"/>
    <mergeCell ref="J85:K85"/>
    <mergeCell ref="B87:K8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2021-03-09T09:10:18Z</dcterms:modified>
</cp:coreProperties>
</file>